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g365.sharepoint.com/sites/Lraboeb/Shared Documents/2026 IT Betreuung Neuausschreibung/2.6 Vergabeunterlagen (E)/"/>
    </mc:Choice>
  </mc:AlternateContent>
  <xr:revisionPtr revIDLastSave="194" documentId="14_{D5518C2E-0429-4388-AFBB-BEFF3E2332D7}" xr6:coauthVersionLast="47" xr6:coauthVersionMax="47" xr10:uidLastSave="{D05EDE61-5F80-4491-8ADB-D46913FAB4CA}"/>
  <bookViews>
    <workbookView xWindow="37320" yWindow="-120" windowWidth="29040" windowHeight="17520" xr2:uid="{EF0D6693-F24F-4E4C-AED7-ED7CC4D89061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9" i="1"/>
  <c r="D8" i="1"/>
  <c r="D7" i="1"/>
  <c r="D6" i="1"/>
  <c r="D5" i="1"/>
  <c r="D3" i="1"/>
  <c r="D12" i="1" l="1"/>
  <c r="D13" i="1" s="1"/>
  <c r="D14" i="1" l="1"/>
</calcChain>
</file>

<file path=xl/sharedStrings.xml><?xml version="1.0" encoding="utf-8"?>
<sst xmlns="http://schemas.openxmlformats.org/spreadsheetml/2006/main" count="17" uniqueCount="17">
  <si>
    <t>Zusammenfassung</t>
  </si>
  <si>
    <t>Gesamtpreis in Euro</t>
  </si>
  <si>
    <t>Gesamtsumme (netto)</t>
  </si>
  <si>
    <t>Gesetzliche Mehrwertsteuer (MwSt)</t>
  </si>
  <si>
    <t>Einzelpreis pro Stunde
(EURO netto)</t>
  </si>
  <si>
    <t>Optionen</t>
  </si>
  <si>
    <t>Gesamtsumme (inkl. MwSt) = Angebotssumme</t>
  </si>
  <si>
    <r>
      <t xml:space="preserve">Preisblatt  IT-Support  
</t>
    </r>
    <r>
      <rPr>
        <sz val="10"/>
        <color theme="1"/>
        <rFont val="Arial"/>
        <family val="2"/>
      </rPr>
      <t>Rahmenvereinbarung für den IT-Support der kreiseigenen Schulen und Schulkindergärten des Landkreises Böblingen
Vergabenummer: 13-26/2</t>
    </r>
  </si>
  <si>
    <t xml:space="preserve">First Level Support und Vor-Ort-Service/ Planbarer Support </t>
  </si>
  <si>
    <t xml:space="preserve">Optionale Postion 1:
Second/Third Level Support </t>
  </si>
  <si>
    <t xml:space="preserve">Optionale Postition 2: Projektleitungstätigkeiten </t>
  </si>
  <si>
    <t xml:space="preserve">Optionale Postition 3: Initialisierungsphase </t>
  </si>
  <si>
    <t>Optionale Postition 4: Übergabephase</t>
  </si>
  <si>
    <t>Optionale Postition 5: Beratungsleistungen</t>
  </si>
  <si>
    <t>Optionale Postition 6: Bohrarbeiten für Peripherie</t>
  </si>
  <si>
    <t>Gesamtpreis für die Gesamtlaufzeit (inkl. Verlängerungen) für 6 Jahre 
(EURO netto)</t>
  </si>
  <si>
    <t>Geschätzte Abnahmemenge in Stunden pro Jahr gem. 1.2. in den Vertragsunterlagen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</si>
</sst>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6" xfId="0" applyNumberFormat="1" applyFont="1" applyBorder="1" applyAlignment="1" applyProtection="1">
      <alignment horizontal="center" vertical="center" wrapText="1"/>
      <protection locked="0"/>
    </xf>
    <xf numFmtId="164" fontId="1" fillId="3" borderId="7" xfId="0" applyNumberFormat="1" applyFont="1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875F0-5934-4F71-B44A-11C6963B73B0}">
  <dimension ref="A1:D14"/>
  <sheetViews>
    <sheetView tabSelected="1" zoomScaleNormal="100" workbookViewId="0">
      <selection activeCell="I5" sqref="I5"/>
    </sheetView>
  </sheetViews>
  <sheetFormatPr baseColWidth="10" defaultRowHeight="14.5" x14ac:dyDescent="0.35"/>
  <cols>
    <col min="1" max="1" width="29.1796875" customWidth="1"/>
    <col min="2" max="2" width="17.81640625" customWidth="1"/>
    <col min="3" max="3" width="19.7265625" customWidth="1"/>
    <col min="4" max="4" width="28.26953125" customWidth="1"/>
  </cols>
  <sheetData>
    <row r="1" spans="1:4" ht="47.5" customHeight="1" x14ac:dyDescent="0.35">
      <c r="A1" s="19" t="s">
        <v>7</v>
      </c>
      <c r="B1" s="20"/>
      <c r="C1" s="20"/>
      <c r="D1" s="21"/>
    </row>
    <row r="2" spans="1:4" ht="65" x14ac:dyDescent="0.35">
      <c r="A2" s="7"/>
      <c r="B2" s="8" t="s">
        <v>16</v>
      </c>
      <c r="C2" s="8" t="s">
        <v>4</v>
      </c>
      <c r="D2" s="9" t="s">
        <v>15</v>
      </c>
    </row>
    <row r="3" spans="1:4" ht="26" x14ac:dyDescent="0.35">
      <c r="A3" s="10" t="s">
        <v>8</v>
      </c>
      <c r="B3" s="6">
        <v>5200</v>
      </c>
      <c r="C3" s="1"/>
      <c r="D3" s="2">
        <f>(C3*B3)*6</f>
        <v>0</v>
      </c>
    </row>
    <row r="4" spans="1:4" ht="52.5" customHeight="1" x14ac:dyDescent="0.35">
      <c r="A4" s="22" t="s">
        <v>5</v>
      </c>
      <c r="B4" s="23"/>
      <c r="C4" s="23"/>
      <c r="D4" s="24"/>
    </row>
    <row r="5" spans="1:4" ht="52.5" customHeight="1" x14ac:dyDescent="0.35">
      <c r="A5" s="10" t="s">
        <v>9</v>
      </c>
      <c r="B5" s="6">
        <v>2000</v>
      </c>
      <c r="C5" s="1"/>
      <c r="D5" s="2">
        <f t="shared" ref="D5:D10" si="0">(B5*C5)*6</f>
        <v>0</v>
      </c>
    </row>
    <row r="6" spans="1:4" ht="52.5" customHeight="1" x14ac:dyDescent="0.35">
      <c r="A6" s="10" t="s">
        <v>10</v>
      </c>
      <c r="B6" s="5">
        <v>250</v>
      </c>
      <c r="C6" s="1"/>
      <c r="D6" s="2">
        <f t="shared" si="0"/>
        <v>0</v>
      </c>
    </row>
    <row r="7" spans="1:4" ht="52.5" customHeight="1" x14ac:dyDescent="0.35">
      <c r="A7" s="10" t="s">
        <v>11</v>
      </c>
      <c r="B7" s="5">
        <v>1</v>
      </c>
      <c r="C7" s="1"/>
      <c r="D7" s="2">
        <f t="shared" si="0"/>
        <v>0</v>
      </c>
    </row>
    <row r="8" spans="1:4" ht="52.5" customHeight="1" x14ac:dyDescent="0.35">
      <c r="A8" s="10" t="s">
        <v>12</v>
      </c>
      <c r="B8" s="5">
        <v>1</v>
      </c>
      <c r="C8" s="1"/>
      <c r="D8" s="2">
        <f t="shared" si="0"/>
        <v>0</v>
      </c>
    </row>
    <row r="9" spans="1:4" ht="52.5" customHeight="1" x14ac:dyDescent="0.35">
      <c r="A9" s="10" t="s">
        <v>13</v>
      </c>
      <c r="B9" s="5">
        <v>1</v>
      </c>
      <c r="C9" s="1"/>
      <c r="D9" s="2">
        <f t="shared" si="0"/>
        <v>0</v>
      </c>
    </row>
    <row r="10" spans="1:4" ht="52.5" customHeight="1" x14ac:dyDescent="0.35">
      <c r="A10" s="10" t="s">
        <v>14</v>
      </c>
      <c r="B10" s="5">
        <v>1</v>
      </c>
      <c r="C10" s="1"/>
      <c r="D10" s="2">
        <f t="shared" si="0"/>
        <v>0</v>
      </c>
    </row>
    <row r="11" spans="1:4" ht="27.75" customHeight="1" x14ac:dyDescent="0.35">
      <c r="A11" s="14" t="s">
        <v>0</v>
      </c>
      <c r="B11" s="15"/>
      <c r="C11" s="8"/>
      <c r="D11" s="9" t="s">
        <v>1</v>
      </c>
    </row>
    <row r="12" spans="1:4" x14ac:dyDescent="0.35">
      <c r="A12" s="16" t="s">
        <v>2</v>
      </c>
      <c r="B12" s="17"/>
      <c r="C12" s="18"/>
      <c r="D12" s="2">
        <f>D5+D3+D4+D5+D6+D7+D8+D9+D10</f>
        <v>0</v>
      </c>
    </row>
    <row r="13" spans="1:4" ht="15" customHeight="1" thickBot="1" x14ac:dyDescent="0.4">
      <c r="A13" s="16" t="s">
        <v>3</v>
      </c>
      <c r="B13" s="17"/>
      <c r="C13" s="18"/>
      <c r="D13" s="3">
        <f>D12*0.19</f>
        <v>0</v>
      </c>
    </row>
    <row r="14" spans="1:4" ht="27.75" customHeight="1" thickBot="1" x14ac:dyDescent="0.4">
      <c r="A14" s="11" t="s">
        <v>6</v>
      </c>
      <c r="B14" s="12"/>
      <c r="C14" s="13"/>
      <c r="D14" s="4">
        <f>D12+D13</f>
        <v>0</v>
      </c>
    </row>
  </sheetData>
  <sheetProtection algorithmName="SHA-512" hashValue="9Bv5Rd7MwznPWXgcS2xamUx0t2x9WjGv+cDxIcDj+xf6kueCRWUjIdn9AoazmNuuZI7nENzJbq5O4uaFT/wHKA==" saltValue="b+n4ZriESm+x6lPIkAqVRg==" spinCount="100000" sheet="1" objects="1" scenarios="1"/>
  <mergeCells count="6">
    <mergeCell ref="A14:C14"/>
    <mergeCell ref="A11:B11"/>
    <mergeCell ref="A12:C12"/>
    <mergeCell ref="A13:C13"/>
    <mergeCell ref="A1:D1"/>
    <mergeCell ref="A4:D4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C4092B5CF6F64FAD0F4EB19C8585DE" ma:contentTypeVersion="10" ma:contentTypeDescription="Create a new document." ma:contentTypeScope="" ma:versionID="2b08eec0c8f735d4d08ef2fb7a744049">
  <xsd:schema xmlns:xsd="http://www.w3.org/2001/XMLSchema" xmlns:xs="http://www.w3.org/2001/XMLSchema" xmlns:p="http://schemas.microsoft.com/office/2006/metadata/properties" xmlns:ns2="07fe3773-d1d6-4db0-8301-61f553a34eb1" xmlns:ns3="2d3b9cc4-2e1a-41f4-8705-bf866aa40156" targetNamespace="http://schemas.microsoft.com/office/2006/metadata/properties" ma:root="true" ma:fieldsID="ac0a69f948fc5e8eebc873b8f4088dd9" ns2:_="" ns3:_="">
    <xsd:import namespace="07fe3773-d1d6-4db0-8301-61f553a34eb1"/>
    <xsd:import namespace="2d3b9cc4-2e1a-41f4-8705-bf866aa401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fe3773-d1d6-4db0-8301-61f553a34e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3a694e3-d318-4b05-8f10-1202efd30c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3b9cc4-2e1a-41f4-8705-bf866aa4015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b8a5b19-e78e-421b-9f18-80899e97bff0}" ma:internalName="TaxCatchAll" ma:showField="CatchAllData" ma:web="2d3b9cc4-2e1a-41f4-8705-bf866aa401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fe3773-d1d6-4db0-8301-61f553a34eb1">
      <Terms xmlns="http://schemas.microsoft.com/office/infopath/2007/PartnerControls"/>
    </lcf76f155ced4ddcb4097134ff3c332f>
    <TaxCatchAll xmlns="2d3b9cc4-2e1a-41f4-8705-bf866aa40156" xsi:nil="true"/>
  </documentManagement>
</p:properties>
</file>

<file path=customXml/itemProps1.xml><?xml version="1.0" encoding="utf-8"?>
<ds:datastoreItem xmlns:ds="http://schemas.openxmlformats.org/officeDocument/2006/customXml" ds:itemID="{FE1EF758-36B2-4FFB-81C1-72DE385C7E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93AFF7-7030-4A00-A4E1-F40FCED4BFFC}"/>
</file>

<file path=customXml/itemProps3.xml><?xml version="1.0" encoding="utf-8"?>
<ds:datastoreItem xmlns:ds="http://schemas.openxmlformats.org/officeDocument/2006/customXml" ds:itemID="{2E951B11-42AA-44DE-96DA-E828A95E4C38}">
  <ds:schemaRefs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07fe3773-d1d6-4db0-8301-61f553a34eb1"/>
    <ds:schemaRef ds:uri="2d3b9cc4-2e1a-41f4-8705-bf866aa40156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Prettl, Barbara</dc:creator>
  <cp:lastModifiedBy>Barbara Prettl</cp:lastModifiedBy>
  <dcterms:created xsi:type="dcterms:W3CDTF">2019-09-03T09:03:03Z</dcterms:created>
  <dcterms:modified xsi:type="dcterms:W3CDTF">2026-05-04T15:21:01Z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0x01010038C4092B5CF6F64FAD0F4EB19C8585DE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